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29"/>
  <workbookPr/>
  <mc:AlternateContent xmlns:mc="http://schemas.openxmlformats.org/markup-compatibility/2006">
    <mc:Choice Requires="x15">
      <x15ac:absPath xmlns:x15ac="http://schemas.microsoft.com/office/spreadsheetml/2010/11/ac" url="X:\CONSEGNATARIO\ordini e rdo\cancelleria\cancelleria aprile 2025\"/>
    </mc:Choice>
  </mc:AlternateContent>
  <xr:revisionPtr revIDLastSave="0" documentId="13_ncr:1_{D70DD312-CE1B-4D37-BEFD-AF3255EFCA29}" xr6:coauthVersionLast="47" xr6:coauthVersionMax="47" xr10:uidLastSave="{00000000-0000-0000-0000-000000000000}"/>
  <bookViews>
    <workbookView xWindow="-108" yWindow="-108" windowWidth="20376" windowHeight="12216" xr2:uid="{00000000-000D-0000-FFFF-FFFF00000000}"/>
  </bookViews>
  <sheets>
    <sheet name="Foglio2" sheetId="2" r:id="rId1"/>
  </sheets>
  <definedNames>
    <definedName name="_xlnm._FilterDatabase" localSheetId="0" hidden="1">Foglio2!$A$2:$I$57</definedName>
    <definedName name="_xlnm.Print_Area" localSheetId="0">Foglio2!$A$1:$G$58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7" i="2" l="1"/>
  <c r="G4" i="2"/>
  <c r="G23" i="2"/>
  <c r="G54" i="2"/>
  <c r="G47" i="2"/>
  <c r="G9" i="2"/>
  <c r="G48" i="2"/>
  <c r="G49" i="2"/>
  <c r="G50" i="2"/>
  <c r="G51" i="2"/>
  <c r="G10" i="2"/>
  <c r="G52" i="2"/>
  <c r="G53" i="2"/>
  <c r="G45" i="2"/>
  <c r="G36" i="2"/>
  <c r="G37" i="2"/>
  <c r="G30" i="2"/>
  <c r="G22" i="2"/>
  <c r="G12" i="2"/>
  <c r="G13" i="2"/>
  <c r="G46" i="2"/>
  <c r="G42" i="2"/>
  <c r="G24" i="2"/>
  <c r="G28" i="2"/>
  <c r="G29" i="2" l="1"/>
  <c r="G34" i="2"/>
  <c r="G35" i="2"/>
  <c r="G19" i="2"/>
  <c r="G20" i="2"/>
  <c r="G21" i="2"/>
  <c r="G40" i="2"/>
  <c r="G41" i="2"/>
  <c r="G18" i="2"/>
  <c r="G3" i="2"/>
  <c r="G33" i="2"/>
  <c r="G26" i="2"/>
  <c r="G27" i="2"/>
  <c r="G16" i="2"/>
  <c r="G17" i="2"/>
  <c r="G5" i="2"/>
  <c r="G43" i="2"/>
  <c r="G6" i="2"/>
  <c r="G44" i="2"/>
  <c r="G11" i="2"/>
  <c r="G31" i="2"/>
  <c r="G32" i="2"/>
  <c r="G38" i="2"/>
  <c r="G39" i="2"/>
  <c r="G14" i="2"/>
  <c r="G15" i="2"/>
  <c r="G8" i="2"/>
  <c r="G25" i="2"/>
  <c r="G56" i="2" l="1"/>
  <c r="G57" i="2"/>
</calcChain>
</file>

<file path=xl/sharedStrings.xml><?xml version="1.0" encoding="utf-8"?>
<sst xmlns="http://schemas.openxmlformats.org/spreadsheetml/2006/main" count="136" uniqueCount="118">
  <si>
    <t>Rosso</t>
  </si>
  <si>
    <t xml:space="preserve">Vaschette porta documenti </t>
  </si>
  <si>
    <t>Registro di passaggio A4 a righe</t>
  </si>
  <si>
    <t>Evidenziatori</t>
  </si>
  <si>
    <t>Cuffie con microfono</t>
  </si>
  <si>
    <t>Quantità</t>
  </si>
  <si>
    <t>Post-it</t>
  </si>
  <si>
    <t>Levapunti</t>
  </si>
  <si>
    <t>Cancelleria</t>
  </si>
  <si>
    <t>Prodotto</t>
  </si>
  <si>
    <t>confezione</t>
  </si>
  <si>
    <t>costo singolo</t>
  </si>
  <si>
    <t>totale</t>
  </si>
  <si>
    <t>Colla Stick</t>
  </si>
  <si>
    <t>Specifiche</t>
  </si>
  <si>
    <t>Pennarello punta fine</t>
  </si>
  <si>
    <t>Pile Stilo</t>
  </si>
  <si>
    <t>Tipo AA</t>
  </si>
  <si>
    <t>Tipo AAA</t>
  </si>
  <si>
    <t>Penne Bic</t>
  </si>
  <si>
    <t>colore nero</t>
  </si>
  <si>
    <t xml:space="preserve">colore blu </t>
  </si>
  <si>
    <t>Nastro adesivo da pacchi</t>
  </si>
  <si>
    <t>trasparente misura 50 mm x 132 mt</t>
  </si>
  <si>
    <t>Cuscinetto per timbro</t>
  </si>
  <si>
    <t>colore nero misura 11 x 7</t>
  </si>
  <si>
    <t>colore blu misura 11 x 7</t>
  </si>
  <si>
    <t>vari colori</t>
  </si>
  <si>
    <t xml:space="preserve">per PC con jeck 3,5 4 pin e sdoppiatore per jeck 3,5 con 3 pin </t>
  </si>
  <si>
    <t>Gomma per cancellare</t>
  </si>
  <si>
    <t>per matita</t>
  </si>
  <si>
    <t>Buste trasparenti perforate</t>
  </si>
  <si>
    <t>formato A4</t>
  </si>
  <si>
    <t xml:space="preserve">Etichette adesive </t>
  </si>
  <si>
    <t>formato A4 - 3 etichette/foglio, 210 x 99</t>
  </si>
  <si>
    <t>formato A4 - 2 etichette/foglio, 210 x  148,5</t>
  </si>
  <si>
    <t>76x76 giallo</t>
  </si>
  <si>
    <t>38x51 giallo</t>
  </si>
  <si>
    <t xml:space="preserve">CD -R </t>
  </si>
  <si>
    <t>da 800Mb</t>
  </si>
  <si>
    <t>Bustine per cd/dvd</t>
  </si>
  <si>
    <t xml:space="preserve">in plastica morbida </t>
  </si>
  <si>
    <t>Mouse</t>
  </si>
  <si>
    <t>Fermagli</t>
  </si>
  <si>
    <t>Zincati n. 5 scatole da 100 pezzi</t>
  </si>
  <si>
    <t>Spillatrice</t>
  </si>
  <si>
    <t>colore nero per tamponi 30ml</t>
  </si>
  <si>
    <t>Inchiostro</t>
  </si>
  <si>
    <t>colore blu per tamponi 30ml</t>
  </si>
  <si>
    <t>Hub porte usb</t>
  </si>
  <si>
    <t>da 4 porte</t>
  </si>
  <si>
    <t>Elastici</t>
  </si>
  <si>
    <t xml:space="preserve">gialli diam. 120mm larg. 1,6mm </t>
  </si>
  <si>
    <t>Buste da 1Kg</t>
  </si>
  <si>
    <t>verdi diam. 150mm larg. 8mm</t>
  </si>
  <si>
    <t>Punti per spillatrice</t>
  </si>
  <si>
    <t>formato 6/4</t>
  </si>
  <si>
    <t>chiavetta usb</t>
  </si>
  <si>
    <t>da 128 Gb</t>
  </si>
  <si>
    <t>Segnapagina</t>
  </si>
  <si>
    <t xml:space="preserve">adesivi </t>
  </si>
  <si>
    <t>codice</t>
  </si>
  <si>
    <t>Bic Cristal</t>
  </si>
  <si>
    <t>981-000271</t>
  </si>
  <si>
    <t>conf. Da 100 ff</t>
  </si>
  <si>
    <t>markin 31164</t>
  </si>
  <si>
    <t>markin 31163</t>
  </si>
  <si>
    <t>verbatim</t>
  </si>
  <si>
    <t>leon 47863</t>
  </si>
  <si>
    <t>Maestri 45240</t>
  </si>
  <si>
    <t>Pellikan 40595</t>
  </si>
  <si>
    <t>pellikan 44657</t>
  </si>
  <si>
    <t>trust 91166</t>
  </si>
  <si>
    <t>viva</t>
  </si>
  <si>
    <t>viva 34160</t>
  </si>
  <si>
    <t>Kingstone</t>
  </si>
  <si>
    <t>Carta fotografica A4</t>
  </si>
  <si>
    <t>100ff. Da 102gr. Opaca A4</t>
  </si>
  <si>
    <t>3M 32041</t>
  </si>
  <si>
    <t>3M 32042</t>
  </si>
  <si>
    <t xml:space="preserve">zenith 28176 </t>
  </si>
  <si>
    <t>conf. Da 1000 x10</t>
  </si>
  <si>
    <t>Forbici</t>
  </si>
  <si>
    <t>Ribasso 1%</t>
  </si>
  <si>
    <t>con impugnatura in acciaio</t>
  </si>
  <si>
    <t>da tavolo</t>
  </si>
  <si>
    <t>gande per PC Desk Top presa usb</t>
  </si>
  <si>
    <t>marrone misura 50 mm x 132 mt</t>
  </si>
  <si>
    <t>nero</t>
  </si>
  <si>
    <t>Pile a bottone</t>
  </si>
  <si>
    <t>modello 2032</t>
  </si>
  <si>
    <t>tra i 200 o 250 fogli</t>
  </si>
  <si>
    <t>Adesivi tondi</t>
  </si>
  <si>
    <t>diametro 1 cm di colore giallo</t>
  </si>
  <si>
    <t>con 5 presa schuko</t>
  </si>
  <si>
    <t>Porta penne</t>
  </si>
  <si>
    <t>in plastica</t>
  </si>
  <si>
    <t xml:space="preserve">Spugnette bagna dito </t>
  </si>
  <si>
    <t>portatimbri</t>
  </si>
  <si>
    <t>da tavolo rotondo</t>
  </si>
  <si>
    <t>Cavo HDMI -HDMI</t>
  </si>
  <si>
    <t>Lunghezza 1,5</t>
  </si>
  <si>
    <t xml:space="preserve"> NERO x Timbri Shiny 903-7</t>
  </si>
  <si>
    <t>Cuscinetto di ricambio per timbro</t>
  </si>
  <si>
    <t>nero x timbri Shiny S-828-7</t>
  </si>
  <si>
    <t>in plastica impilabili</t>
  </si>
  <si>
    <t>Totale</t>
  </si>
  <si>
    <t>piccole per punti 6/4 marca Roma</t>
  </si>
  <si>
    <t>media per punti 26/6 marca Roma</t>
  </si>
  <si>
    <t>di buona qualità</t>
  </si>
  <si>
    <t>Trodat 5440 mod. 6/53</t>
  </si>
  <si>
    <t>Buste trasparenti perforate a soffietto</t>
  </si>
  <si>
    <t>Zincati n. 4 scatole da 100 pezzi</t>
  </si>
  <si>
    <t>Prese multiple</t>
  </si>
  <si>
    <t>conf. da 5</t>
  </si>
  <si>
    <t>Adattatore connettore cufie</t>
  </si>
  <si>
    <t>Adattatore da jeck doppio a singolo</t>
  </si>
  <si>
    <t>diametro 8,5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</si>
</sst>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€&quot;\ #,##0.00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11"/>
      <color theme="9"/>
      <name val="Calibri"/>
      <family val="2"/>
      <scheme val="minor"/>
    </font>
    <font>
      <b/>
      <sz val="16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164" fontId="0" fillId="0" borderId="0" xfId="0" applyNumberFormat="1"/>
    <xf numFmtId="0" fontId="4" fillId="0" borderId="0" xfId="0" applyFont="1"/>
    <xf numFmtId="164" fontId="3" fillId="0" borderId="0" xfId="0" applyNumberFormat="1" applyFont="1"/>
    <xf numFmtId="0" fontId="3" fillId="0" borderId="0" xfId="0" applyFont="1"/>
    <xf numFmtId="164" fontId="1" fillId="0" borderId="0" xfId="0" applyNumberFormat="1" applyFont="1"/>
    <xf numFmtId="0" fontId="5" fillId="0" borderId="0" xfId="0" applyFont="1"/>
    <xf numFmtId="164" fontId="4" fillId="0" borderId="0" xfId="0" applyNumberFormat="1" applyFont="1"/>
    <xf numFmtId="0" fontId="4" fillId="2" borderId="0" xfId="0" applyFont="1" applyFill="1"/>
    <xf numFmtId="0" fontId="1" fillId="0" borderId="0" xfId="0" applyFont="1"/>
    <xf numFmtId="0" fontId="6" fillId="0" borderId="0" xfId="0" applyFont="1" applyAlignment="1">
      <alignment horizontal="center"/>
    </xf>
  </cellXfs>
  <cellStyles count="1">
    <cellStyle name="Normale" xfId="0" builtinId="0"/>
  </cellStyles>
  <dxfs count="1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FF0000"/>
        <name val="Calibri"/>
        <family val="2"/>
        <scheme val="minor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A734DB-8A65-4078-810D-8FE6453F1D80}">
  <sheetPr>
    <pageSetUpPr fitToPage="1"/>
  </sheetPr>
  <dimension ref="A1:I57"/>
  <sheetViews>
    <sheetView tabSelected="1" workbookViewId="0">
      <selection activeCell="B3" sqref="B3"/>
    </sheetView>
  </sheetViews>
  <sheetFormatPr defaultRowHeight="14.4" x14ac:dyDescent="0.3"/>
  <cols>
    <col min="1" max="1" width="32.6640625" bestFit="1" customWidth="1"/>
    <col min="2" max="2" width="51.21875" bestFit="1" customWidth="1"/>
    <col min="3" max="3" width="15.77734375" bestFit="1" customWidth="1"/>
    <col min="4" max="4" width="10.109375" hidden="1" customWidth="1"/>
    <col min="5" max="5" width="12.44140625" customWidth="1"/>
    <col min="6" max="6" width="13" customWidth="1"/>
    <col min="7" max="7" width="13.21875" customWidth="1"/>
    <col min="8" max="8" width="11.21875" customWidth="1"/>
  </cols>
  <sheetData>
    <row r="1" spans="1:9" ht="24" customHeight="1" x14ac:dyDescent="0.4">
      <c r="A1" s="13" t="s">
        <v>8</v>
      </c>
      <c r="B1" s="13"/>
      <c r="C1" s="13"/>
      <c r="D1" s="13"/>
      <c r="E1" s="13"/>
      <c r="F1" s="13"/>
      <c r="G1" s="13"/>
      <c r="H1" s="1"/>
      <c r="I1" s="1"/>
    </row>
    <row r="2" spans="1:9" ht="30.6" customHeight="1" x14ac:dyDescent="0.3">
      <c r="A2" s="2" t="s">
        <v>9</v>
      </c>
      <c r="B2" s="2" t="s">
        <v>14</v>
      </c>
      <c r="C2" s="2" t="s">
        <v>10</v>
      </c>
      <c r="D2" s="2" t="s">
        <v>61</v>
      </c>
      <c r="E2" s="2" t="s">
        <v>5</v>
      </c>
      <c r="F2" s="3" t="s">
        <v>11</v>
      </c>
      <c r="G2" s="2" t="s">
        <v>12</v>
      </c>
      <c r="H2" s="2"/>
      <c r="I2" s="2"/>
    </row>
    <row r="3" spans="1:9" s="5" customFormat="1" x14ac:dyDescent="0.3">
      <c r="A3" s="5" t="s">
        <v>4</v>
      </c>
      <c r="B3" s="5" t="s">
        <v>28</v>
      </c>
      <c r="C3" s="5">
        <v>1</v>
      </c>
      <c r="D3" s="5" t="s">
        <v>63</v>
      </c>
      <c r="E3" s="5">
        <v>5</v>
      </c>
      <c r="F3" s="10">
        <v>19</v>
      </c>
      <c r="G3" s="10">
        <f t="shared" ref="G3:G35" si="0">F3*E3</f>
        <v>95</v>
      </c>
    </row>
    <row r="4" spans="1:9" s="5" customFormat="1" x14ac:dyDescent="0.3">
      <c r="A4" s="5" t="s">
        <v>115</v>
      </c>
      <c r="B4" s="5" t="s">
        <v>116</v>
      </c>
      <c r="C4" s="5">
        <v>1</v>
      </c>
      <c r="E4" s="5">
        <v>5</v>
      </c>
      <c r="F4" s="10">
        <v>8.9</v>
      </c>
      <c r="G4" s="10">
        <f t="shared" si="0"/>
        <v>44.5</v>
      </c>
    </row>
    <row r="5" spans="1:9" s="5" customFormat="1" x14ac:dyDescent="0.3">
      <c r="A5" s="5" t="s">
        <v>38</v>
      </c>
      <c r="B5" s="5" t="s">
        <v>39</v>
      </c>
      <c r="C5" s="5">
        <v>50</v>
      </c>
      <c r="D5" s="5" t="s">
        <v>67</v>
      </c>
      <c r="E5" s="5">
        <v>2</v>
      </c>
      <c r="F5" s="10">
        <v>19.899999999999999</v>
      </c>
      <c r="G5" s="10">
        <f t="shared" si="0"/>
        <v>39.799999999999997</v>
      </c>
    </row>
    <row r="6" spans="1:9" s="5" customFormat="1" x14ac:dyDescent="0.3">
      <c r="A6" s="5" t="s">
        <v>42</v>
      </c>
      <c r="B6" s="5" t="s">
        <v>86</v>
      </c>
      <c r="C6" s="5">
        <v>1</v>
      </c>
      <c r="D6" s="5">
        <v>77562</v>
      </c>
      <c r="E6" s="5">
        <v>5</v>
      </c>
      <c r="F6" s="10">
        <v>9</v>
      </c>
      <c r="G6" s="10">
        <f t="shared" si="0"/>
        <v>45</v>
      </c>
    </row>
    <row r="7" spans="1:9" s="5" customFormat="1" x14ac:dyDescent="0.3">
      <c r="A7" s="5" t="s">
        <v>49</v>
      </c>
      <c r="B7" s="5" t="s">
        <v>50</v>
      </c>
      <c r="C7" s="5">
        <v>1</v>
      </c>
      <c r="D7" s="5" t="s">
        <v>72</v>
      </c>
      <c r="E7" s="5">
        <v>5</v>
      </c>
      <c r="F7" s="10">
        <v>8</v>
      </c>
      <c r="G7" s="10">
        <f t="shared" si="0"/>
        <v>40</v>
      </c>
    </row>
    <row r="8" spans="1:9" s="5" customFormat="1" x14ac:dyDescent="0.3">
      <c r="A8" s="5" t="s">
        <v>57</v>
      </c>
      <c r="B8" s="5" t="s">
        <v>58</v>
      </c>
      <c r="C8" s="5">
        <v>1</v>
      </c>
      <c r="D8" s="5" t="s">
        <v>75</v>
      </c>
      <c r="E8" s="5">
        <v>3</v>
      </c>
      <c r="F8" s="10">
        <v>18</v>
      </c>
      <c r="G8" s="10">
        <f t="shared" si="0"/>
        <v>54</v>
      </c>
    </row>
    <row r="9" spans="1:9" s="5" customFormat="1" x14ac:dyDescent="0.3">
      <c r="A9" s="5" t="s">
        <v>113</v>
      </c>
      <c r="B9" s="5" t="s">
        <v>94</v>
      </c>
      <c r="C9" s="5">
        <v>1</v>
      </c>
      <c r="D9" s="11"/>
      <c r="E9" s="5">
        <v>7</v>
      </c>
      <c r="F9" s="10">
        <v>10</v>
      </c>
      <c r="G9" s="10">
        <f t="shared" si="0"/>
        <v>70</v>
      </c>
    </row>
    <row r="10" spans="1:9" s="5" customFormat="1" x14ac:dyDescent="0.3">
      <c r="A10" s="5" t="s">
        <v>100</v>
      </c>
      <c r="B10" s="5" t="s">
        <v>101</v>
      </c>
      <c r="C10" s="5">
        <v>1</v>
      </c>
      <c r="D10" s="11"/>
      <c r="E10" s="5">
        <v>10</v>
      </c>
      <c r="F10" s="10">
        <v>5</v>
      </c>
      <c r="G10" s="10">
        <f t="shared" si="0"/>
        <v>50</v>
      </c>
    </row>
    <row r="11" spans="1:9" x14ac:dyDescent="0.3">
      <c r="A11" s="5" t="s">
        <v>45</v>
      </c>
      <c r="B11" s="5" t="s">
        <v>107</v>
      </c>
      <c r="C11" s="5">
        <v>1</v>
      </c>
      <c r="D11" s="5" t="s">
        <v>69</v>
      </c>
      <c r="E11" s="5">
        <v>3</v>
      </c>
      <c r="F11" s="10">
        <v>9</v>
      </c>
      <c r="G11" s="10">
        <f t="shared" si="0"/>
        <v>27</v>
      </c>
    </row>
    <row r="12" spans="1:9" s="9" customFormat="1" x14ac:dyDescent="0.3">
      <c r="A12" s="5" t="s">
        <v>45</v>
      </c>
      <c r="B12" s="5" t="s">
        <v>108</v>
      </c>
      <c r="C12" s="5">
        <v>6</v>
      </c>
      <c r="D12" s="5"/>
      <c r="E12" s="5">
        <v>1</v>
      </c>
      <c r="F12" s="10">
        <v>30</v>
      </c>
      <c r="G12" s="10">
        <f t="shared" si="0"/>
        <v>30</v>
      </c>
    </row>
    <row r="13" spans="1:9" s="9" customFormat="1" x14ac:dyDescent="0.3">
      <c r="A13" s="5" t="s">
        <v>45</v>
      </c>
      <c r="B13" s="5" t="s">
        <v>85</v>
      </c>
      <c r="C13" s="5">
        <v>1</v>
      </c>
      <c r="D13" s="5">
        <v>5</v>
      </c>
      <c r="E13" s="5">
        <v>2</v>
      </c>
      <c r="F13" s="10">
        <v>32</v>
      </c>
      <c r="G13" s="10">
        <f t="shared" si="0"/>
        <v>64</v>
      </c>
    </row>
    <row r="14" spans="1:9" s="9" customFormat="1" x14ac:dyDescent="0.3">
      <c r="A14" s="5" t="s">
        <v>55</v>
      </c>
      <c r="B14" s="5" t="s">
        <v>56</v>
      </c>
      <c r="C14" s="5" t="s">
        <v>81</v>
      </c>
      <c r="D14" s="5" t="s">
        <v>80</v>
      </c>
      <c r="E14" s="5">
        <v>5</v>
      </c>
      <c r="F14" s="10">
        <v>3</v>
      </c>
      <c r="G14" s="10">
        <f t="shared" si="0"/>
        <v>15</v>
      </c>
    </row>
    <row r="15" spans="1:9" s="9" customFormat="1" x14ac:dyDescent="0.3">
      <c r="A15" s="5" t="s">
        <v>7</v>
      </c>
      <c r="B15" s="5" t="s">
        <v>109</v>
      </c>
      <c r="C15" s="5">
        <v>1</v>
      </c>
      <c r="D15" s="5">
        <v>28126</v>
      </c>
      <c r="E15" s="5">
        <v>10</v>
      </c>
      <c r="F15" s="10">
        <v>9</v>
      </c>
      <c r="G15" s="10">
        <f t="shared" si="0"/>
        <v>90</v>
      </c>
    </row>
    <row r="16" spans="1:9" s="9" customFormat="1" x14ac:dyDescent="0.3">
      <c r="A16" s="5" t="s">
        <v>6</v>
      </c>
      <c r="B16" s="5" t="s">
        <v>36</v>
      </c>
      <c r="C16" s="5">
        <v>12</v>
      </c>
      <c r="D16" s="5" t="s">
        <v>78</v>
      </c>
      <c r="E16" s="5">
        <v>10</v>
      </c>
      <c r="F16" s="10">
        <v>8.5</v>
      </c>
      <c r="G16" s="10">
        <f t="shared" si="0"/>
        <v>85</v>
      </c>
    </row>
    <row r="17" spans="1:7" s="9" customFormat="1" x14ac:dyDescent="0.3">
      <c r="A17" s="5" t="s">
        <v>6</v>
      </c>
      <c r="B17" s="5" t="s">
        <v>37</v>
      </c>
      <c r="C17" s="5">
        <v>12</v>
      </c>
      <c r="D17" s="5" t="s">
        <v>79</v>
      </c>
      <c r="E17" s="5">
        <v>10</v>
      </c>
      <c r="F17" s="10">
        <v>4</v>
      </c>
      <c r="G17" s="10">
        <f t="shared" si="0"/>
        <v>40</v>
      </c>
    </row>
    <row r="18" spans="1:7" s="9" customFormat="1" x14ac:dyDescent="0.3">
      <c r="A18" s="5" t="s">
        <v>3</v>
      </c>
      <c r="B18" s="5" t="s">
        <v>27</v>
      </c>
      <c r="C18" s="5">
        <v>10</v>
      </c>
      <c r="D18" s="5">
        <v>27673</v>
      </c>
      <c r="E18" s="5">
        <v>4</v>
      </c>
      <c r="F18" s="10">
        <v>10</v>
      </c>
      <c r="G18" s="10">
        <f t="shared" si="0"/>
        <v>40</v>
      </c>
    </row>
    <row r="19" spans="1:7" s="9" customFormat="1" x14ac:dyDescent="0.3">
      <c r="A19" s="5" t="s">
        <v>19</v>
      </c>
      <c r="B19" s="5" t="s">
        <v>20</v>
      </c>
      <c r="C19" s="5">
        <v>50</v>
      </c>
      <c r="D19" s="5" t="s">
        <v>62</v>
      </c>
      <c r="E19" s="5">
        <v>3</v>
      </c>
      <c r="F19" s="10">
        <v>10</v>
      </c>
      <c r="G19" s="10">
        <f t="shared" si="0"/>
        <v>30</v>
      </c>
    </row>
    <row r="20" spans="1:7" s="9" customFormat="1" x14ac:dyDescent="0.3">
      <c r="A20" s="5" t="s">
        <v>19</v>
      </c>
      <c r="B20" s="5" t="s">
        <v>21</v>
      </c>
      <c r="C20" s="5">
        <v>50</v>
      </c>
      <c r="D20" s="5" t="s">
        <v>62</v>
      </c>
      <c r="E20" s="5">
        <v>3</v>
      </c>
      <c r="F20" s="10">
        <v>10</v>
      </c>
      <c r="G20" s="10">
        <f t="shared" si="0"/>
        <v>30</v>
      </c>
    </row>
    <row r="21" spans="1:7" s="9" customFormat="1" x14ac:dyDescent="0.3">
      <c r="A21" s="5" t="s">
        <v>22</v>
      </c>
      <c r="B21" s="5" t="s">
        <v>23</v>
      </c>
      <c r="C21" s="5">
        <v>6</v>
      </c>
      <c r="D21" s="5">
        <v>71776</v>
      </c>
      <c r="E21" s="5">
        <v>4</v>
      </c>
      <c r="F21" s="10">
        <v>8.5</v>
      </c>
      <c r="G21" s="10">
        <f t="shared" si="0"/>
        <v>34</v>
      </c>
    </row>
    <row r="22" spans="1:7" s="9" customFormat="1" x14ac:dyDescent="0.3">
      <c r="A22" s="5" t="s">
        <v>22</v>
      </c>
      <c r="B22" s="5" t="s">
        <v>87</v>
      </c>
      <c r="C22" s="5">
        <v>6</v>
      </c>
      <c r="D22" s="5">
        <v>2</v>
      </c>
      <c r="E22" s="5">
        <v>2</v>
      </c>
      <c r="F22" s="10">
        <v>8.5</v>
      </c>
      <c r="G22" s="10">
        <f t="shared" si="0"/>
        <v>17</v>
      </c>
    </row>
    <row r="23" spans="1:7" s="9" customFormat="1" x14ac:dyDescent="0.3">
      <c r="A23" s="5" t="s">
        <v>31</v>
      </c>
      <c r="B23" s="5" t="s">
        <v>32</v>
      </c>
      <c r="C23" s="5">
        <v>50</v>
      </c>
      <c r="D23" s="5">
        <v>64511</v>
      </c>
      <c r="E23" s="5">
        <v>7</v>
      </c>
      <c r="F23" s="10">
        <v>4</v>
      </c>
      <c r="G23" s="10">
        <f t="shared" si="0"/>
        <v>28</v>
      </c>
    </row>
    <row r="24" spans="1:7" s="9" customFormat="1" x14ac:dyDescent="0.3">
      <c r="A24" s="5" t="s">
        <v>111</v>
      </c>
      <c r="B24" s="5" t="s">
        <v>32</v>
      </c>
      <c r="C24" s="5">
        <v>50</v>
      </c>
      <c r="D24" s="5">
        <v>64511</v>
      </c>
      <c r="E24" s="5">
        <v>5</v>
      </c>
      <c r="F24" s="10">
        <v>9.9</v>
      </c>
      <c r="G24" s="10">
        <f t="shared" si="0"/>
        <v>49.5</v>
      </c>
    </row>
    <row r="25" spans="1:7" s="9" customFormat="1" ht="15" customHeight="1" x14ac:dyDescent="0.3">
      <c r="A25" s="5" t="s">
        <v>59</v>
      </c>
      <c r="B25" s="5" t="s">
        <v>60</v>
      </c>
      <c r="C25" s="5" t="s">
        <v>114</v>
      </c>
      <c r="D25" s="5">
        <v>47621</v>
      </c>
      <c r="E25" s="5">
        <v>4</v>
      </c>
      <c r="F25" s="10">
        <v>2</v>
      </c>
      <c r="G25" s="10">
        <f t="shared" si="0"/>
        <v>8</v>
      </c>
    </row>
    <row r="26" spans="1:7" s="9" customFormat="1" x14ac:dyDescent="0.3">
      <c r="A26" s="5" t="s">
        <v>33</v>
      </c>
      <c r="B26" s="5" t="s">
        <v>35</v>
      </c>
      <c r="C26" s="5" t="s">
        <v>64</v>
      </c>
      <c r="D26" s="5" t="s">
        <v>65</v>
      </c>
      <c r="E26" s="5">
        <v>20</v>
      </c>
      <c r="F26" s="10">
        <v>8.5</v>
      </c>
      <c r="G26" s="10">
        <f t="shared" si="0"/>
        <v>170</v>
      </c>
    </row>
    <row r="27" spans="1:7" s="9" customFormat="1" x14ac:dyDescent="0.3">
      <c r="A27" s="5" t="s">
        <v>33</v>
      </c>
      <c r="B27" s="5" t="s">
        <v>34</v>
      </c>
      <c r="C27" s="5" t="s">
        <v>64</v>
      </c>
      <c r="D27" s="5" t="s">
        <v>66</v>
      </c>
      <c r="E27" s="5">
        <v>20</v>
      </c>
      <c r="F27" s="10">
        <v>8.5</v>
      </c>
      <c r="G27" s="10">
        <f t="shared" si="0"/>
        <v>170</v>
      </c>
    </row>
    <row r="28" spans="1:7" s="9" customFormat="1" x14ac:dyDescent="0.3">
      <c r="A28" s="5" t="s">
        <v>13</v>
      </c>
      <c r="B28" s="5"/>
      <c r="C28" s="5">
        <v>12</v>
      </c>
      <c r="D28" s="5">
        <v>45167</v>
      </c>
      <c r="E28" s="5">
        <v>1</v>
      </c>
      <c r="F28" s="10">
        <v>17</v>
      </c>
      <c r="G28" s="10">
        <f t="shared" si="0"/>
        <v>17</v>
      </c>
    </row>
    <row r="29" spans="1:7" s="9" customFormat="1" x14ac:dyDescent="0.3">
      <c r="A29" s="5" t="s">
        <v>15</v>
      </c>
      <c r="B29" s="5" t="s">
        <v>0</v>
      </c>
      <c r="C29" s="5">
        <v>12</v>
      </c>
      <c r="D29" s="5">
        <v>47920</v>
      </c>
      <c r="E29" s="5">
        <v>1</v>
      </c>
      <c r="F29" s="10">
        <v>10</v>
      </c>
      <c r="G29" s="10">
        <f t="shared" si="0"/>
        <v>10</v>
      </c>
    </row>
    <row r="30" spans="1:7" s="9" customFormat="1" x14ac:dyDescent="0.3">
      <c r="A30" s="5" t="s">
        <v>15</v>
      </c>
      <c r="B30" s="5" t="s">
        <v>88</v>
      </c>
      <c r="C30" s="5">
        <v>12</v>
      </c>
      <c r="D30" s="5">
        <v>1</v>
      </c>
      <c r="E30" s="5">
        <v>1</v>
      </c>
      <c r="F30" s="10">
        <v>10</v>
      </c>
      <c r="G30" s="10">
        <f t="shared" si="0"/>
        <v>10</v>
      </c>
    </row>
    <row r="31" spans="1:7" s="9" customFormat="1" x14ac:dyDescent="0.3">
      <c r="A31" s="5" t="s">
        <v>47</v>
      </c>
      <c r="B31" s="5" t="s">
        <v>46</v>
      </c>
      <c r="C31" s="5">
        <v>12</v>
      </c>
      <c r="D31" s="5" t="s">
        <v>70</v>
      </c>
      <c r="E31" s="5">
        <v>1</v>
      </c>
      <c r="F31" s="10">
        <v>8</v>
      </c>
      <c r="G31" s="10">
        <f t="shared" si="0"/>
        <v>8</v>
      </c>
    </row>
    <row r="32" spans="1:7" s="9" customFormat="1" x14ac:dyDescent="0.3">
      <c r="A32" s="5" t="s">
        <v>47</v>
      </c>
      <c r="B32" s="5" t="s">
        <v>48</v>
      </c>
      <c r="C32" s="5">
        <v>12</v>
      </c>
      <c r="D32" s="5" t="s">
        <v>71</v>
      </c>
      <c r="E32" s="5">
        <v>1</v>
      </c>
      <c r="F32" s="10">
        <v>8</v>
      </c>
      <c r="G32" s="10">
        <f t="shared" si="0"/>
        <v>8</v>
      </c>
    </row>
    <row r="33" spans="1:8" s="9" customFormat="1" x14ac:dyDescent="0.3">
      <c r="A33" s="5" t="s">
        <v>29</v>
      </c>
      <c r="B33" s="5" t="s">
        <v>30</v>
      </c>
      <c r="C33" s="5">
        <v>20</v>
      </c>
      <c r="D33" s="5">
        <v>618146</v>
      </c>
      <c r="E33" s="5">
        <v>1</v>
      </c>
      <c r="F33" s="10">
        <v>7</v>
      </c>
      <c r="G33" s="10">
        <f t="shared" si="0"/>
        <v>7</v>
      </c>
    </row>
    <row r="34" spans="1:8" s="9" customFormat="1" x14ac:dyDescent="0.3">
      <c r="A34" s="5" t="s">
        <v>16</v>
      </c>
      <c r="B34" s="5" t="s">
        <v>17</v>
      </c>
      <c r="C34" s="5">
        <v>4</v>
      </c>
      <c r="D34" s="5">
        <v>36205</v>
      </c>
      <c r="E34" s="5">
        <v>5</v>
      </c>
      <c r="F34" s="10">
        <v>3</v>
      </c>
      <c r="G34" s="10">
        <f t="shared" si="0"/>
        <v>15</v>
      </c>
    </row>
    <row r="35" spans="1:8" s="9" customFormat="1" x14ac:dyDescent="0.3">
      <c r="A35" s="5" t="s">
        <v>16</v>
      </c>
      <c r="B35" s="5" t="s">
        <v>18</v>
      </c>
      <c r="C35" s="5">
        <v>4</v>
      </c>
      <c r="D35" s="5">
        <v>36209</v>
      </c>
      <c r="E35" s="5">
        <v>5</v>
      </c>
      <c r="F35" s="10">
        <v>3</v>
      </c>
      <c r="G35" s="10">
        <f t="shared" si="0"/>
        <v>15</v>
      </c>
    </row>
    <row r="36" spans="1:8" s="9" customFormat="1" x14ac:dyDescent="0.3">
      <c r="A36" s="5" t="s">
        <v>89</v>
      </c>
      <c r="B36" s="5" t="s">
        <v>90</v>
      </c>
      <c r="C36" s="5">
        <v>2</v>
      </c>
      <c r="D36" s="5"/>
      <c r="E36" s="5">
        <v>3</v>
      </c>
      <c r="F36" s="10">
        <v>2.9</v>
      </c>
      <c r="G36" s="10">
        <f t="shared" ref="G36:G54" si="1">F36*E36</f>
        <v>8.6999999999999993</v>
      </c>
    </row>
    <row r="37" spans="1:8" s="9" customFormat="1" x14ac:dyDescent="0.3">
      <c r="A37" s="5" t="s">
        <v>2</v>
      </c>
      <c r="B37" s="5" t="s">
        <v>91</v>
      </c>
      <c r="C37" s="5">
        <v>1</v>
      </c>
      <c r="D37" s="5"/>
      <c r="E37" s="5">
        <v>4</v>
      </c>
      <c r="F37" s="10">
        <v>11</v>
      </c>
      <c r="G37" s="10">
        <f t="shared" si="1"/>
        <v>44</v>
      </c>
    </row>
    <row r="38" spans="1:8" s="9" customFormat="1" x14ac:dyDescent="0.3">
      <c r="A38" s="5" t="s">
        <v>51</v>
      </c>
      <c r="B38" s="5" t="s">
        <v>52</v>
      </c>
      <c r="C38" s="5" t="s">
        <v>53</v>
      </c>
      <c r="D38" s="5" t="s">
        <v>73</v>
      </c>
      <c r="E38" s="5">
        <v>2</v>
      </c>
      <c r="F38" s="10">
        <v>5.9</v>
      </c>
      <c r="G38" s="10">
        <f t="shared" si="1"/>
        <v>11.8</v>
      </c>
    </row>
    <row r="39" spans="1:8" s="9" customFormat="1" x14ac:dyDescent="0.3">
      <c r="A39" s="5" t="s">
        <v>51</v>
      </c>
      <c r="B39" s="5" t="s">
        <v>54</v>
      </c>
      <c r="C39" s="5" t="s">
        <v>53</v>
      </c>
      <c r="D39" s="5" t="s">
        <v>74</v>
      </c>
      <c r="E39" s="5">
        <v>2</v>
      </c>
      <c r="F39" s="10">
        <v>5.9</v>
      </c>
      <c r="G39" s="10">
        <f t="shared" si="1"/>
        <v>11.8</v>
      </c>
    </row>
    <row r="40" spans="1:8" s="7" customFormat="1" x14ac:dyDescent="0.3">
      <c r="A40" s="5" t="s">
        <v>24</v>
      </c>
      <c r="B40" s="5" t="s">
        <v>25</v>
      </c>
      <c r="C40" s="5">
        <v>1</v>
      </c>
      <c r="D40" s="5">
        <v>86984</v>
      </c>
      <c r="E40" s="5">
        <v>5</v>
      </c>
      <c r="F40" s="10">
        <v>2</v>
      </c>
      <c r="G40" s="10">
        <f t="shared" si="1"/>
        <v>10</v>
      </c>
    </row>
    <row r="41" spans="1:8" s="9" customFormat="1" x14ac:dyDescent="0.3">
      <c r="A41" s="5" t="s">
        <v>24</v>
      </c>
      <c r="B41" s="5" t="s">
        <v>26</v>
      </c>
      <c r="C41" s="5">
        <v>1</v>
      </c>
      <c r="D41" s="5">
        <v>86985</v>
      </c>
      <c r="E41" s="5">
        <v>5</v>
      </c>
      <c r="F41" s="10">
        <v>2</v>
      </c>
      <c r="G41" s="10">
        <f t="shared" si="1"/>
        <v>10</v>
      </c>
    </row>
    <row r="42" spans="1:8" s="9" customFormat="1" x14ac:dyDescent="0.3">
      <c r="A42" s="5" t="s">
        <v>76</v>
      </c>
      <c r="B42" s="5" t="s">
        <v>77</v>
      </c>
      <c r="C42" s="5">
        <v>1</v>
      </c>
      <c r="D42" s="5"/>
      <c r="E42" s="5">
        <v>2</v>
      </c>
      <c r="F42" s="4">
        <v>9</v>
      </c>
      <c r="G42" s="4">
        <f t="shared" si="1"/>
        <v>18</v>
      </c>
      <c r="H42" s="7"/>
    </row>
    <row r="43" spans="1:8" s="9" customFormat="1" x14ac:dyDescent="0.3">
      <c r="A43" s="5" t="s">
        <v>40</v>
      </c>
      <c r="B43" s="5" t="s">
        <v>41</v>
      </c>
      <c r="C43" s="5">
        <v>25</v>
      </c>
      <c r="D43" s="5">
        <v>38048</v>
      </c>
      <c r="E43" s="5">
        <v>10</v>
      </c>
      <c r="F43" s="10">
        <v>2.7</v>
      </c>
      <c r="G43" s="10">
        <f t="shared" si="1"/>
        <v>27</v>
      </c>
    </row>
    <row r="44" spans="1:8" s="9" customFormat="1" x14ac:dyDescent="0.3">
      <c r="A44" s="5" t="s">
        <v>43</v>
      </c>
      <c r="B44" s="5" t="s">
        <v>44</v>
      </c>
      <c r="C44" s="5">
        <v>10</v>
      </c>
      <c r="D44" s="5" t="s">
        <v>68</v>
      </c>
      <c r="E44" s="5">
        <v>1</v>
      </c>
      <c r="F44" s="10">
        <v>8</v>
      </c>
      <c r="G44" s="10">
        <f t="shared" si="1"/>
        <v>8</v>
      </c>
    </row>
    <row r="45" spans="1:8" s="9" customFormat="1" x14ac:dyDescent="0.3">
      <c r="A45" s="5" t="s">
        <v>43</v>
      </c>
      <c r="B45" s="5" t="s">
        <v>112</v>
      </c>
      <c r="C45" s="5">
        <v>10</v>
      </c>
      <c r="D45" s="5">
        <v>2</v>
      </c>
      <c r="E45" s="5">
        <v>1</v>
      </c>
      <c r="F45" s="10">
        <v>4.7</v>
      </c>
      <c r="G45" s="10">
        <f t="shared" si="1"/>
        <v>4.7</v>
      </c>
    </row>
    <row r="46" spans="1:8" s="9" customFormat="1" x14ac:dyDescent="0.3">
      <c r="A46" s="5" t="s">
        <v>82</v>
      </c>
      <c r="B46" s="5" t="s">
        <v>84</v>
      </c>
      <c r="C46" s="5">
        <v>1</v>
      </c>
      <c r="D46" s="11"/>
      <c r="E46" s="5">
        <v>5</v>
      </c>
      <c r="F46" s="10">
        <v>2</v>
      </c>
      <c r="G46" s="10">
        <f t="shared" si="1"/>
        <v>10</v>
      </c>
    </row>
    <row r="47" spans="1:8" s="9" customFormat="1" x14ac:dyDescent="0.3">
      <c r="A47" s="5" t="s">
        <v>92</v>
      </c>
      <c r="B47" s="5" t="s">
        <v>93</v>
      </c>
      <c r="C47" s="5">
        <v>1</v>
      </c>
      <c r="D47" s="11"/>
      <c r="E47" s="5">
        <v>5</v>
      </c>
      <c r="F47" s="10">
        <v>2</v>
      </c>
      <c r="G47" s="10">
        <f t="shared" si="1"/>
        <v>10</v>
      </c>
    </row>
    <row r="48" spans="1:8" s="9" customFormat="1" x14ac:dyDescent="0.3">
      <c r="A48" s="5" t="s">
        <v>1</v>
      </c>
      <c r="B48" s="5" t="s">
        <v>105</v>
      </c>
      <c r="C48" s="5">
        <v>16</v>
      </c>
      <c r="D48" s="11"/>
      <c r="E48" s="5">
        <v>1</v>
      </c>
      <c r="F48" s="10">
        <v>26</v>
      </c>
      <c r="G48" s="10">
        <f t="shared" si="1"/>
        <v>26</v>
      </c>
    </row>
    <row r="49" spans="1:7" s="9" customFormat="1" x14ac:dyDescent="0.3">
      <c r="A49" s="5" t="s">
        <v>95</v>
      </c>
      <c r="B49" s="5" t="s">
        <v>96</v>
      </c>
      <c r="C49" s="5">
        <v>1</v>
      </c>
      <c r="D49" s="11"/>
      <c r="E49" s="5">
        <v>5</v>
      </c>
      <c r="F49" s="10">
        <v>2</v>
      </c>
      <c r="G49" s="10">
        <f t="shared" si="1"/>
        <v>10</v>
      </c>
    </row>
    <row r="50" spans="1:7" s="9" customFormat="1" x14ac:dyDescent="0.3">
      <c r="A50" s="5" t="s">
        <v>97</v>
      </c>
      <c r="B50" s="5" t="s">
        <v>117</v>
      </c>
      <c r="C50" s="5">
        <v>1</v>
      </c>
      <c r="D50" s="11"/>
      <c r="E50" s="5">
        <v>10</v>
      </c>
      <c r="F50" s="10">
        <v>2</v>
      </c>
      <c r="G50" s="10">
        <f t="shared" si="1"/>
        <v>20</v>
      </c>
    </row>
    <row r="51" spans="1:7" s="9" customFormat="1" x14ac:dyDescent="0.3">
      <c r="A51" s="5" t="s">
        <v>98</v>
      </c>
      <c r="B51" s="5" t="s">
        <v>99</v>
      </c>
      <c r="C51" s="5">
        <v>6</v>
      </c>
      <c r="D51" s="11"/>
      <c r="E51" s="5">
        <v>1</v>
      </c>
      <c r="F51" s="10">
        <v>36</v>
      </c>
      <c r="G51" s="10">
        <f t="shared" si="1"/>
        <v>36</v>
      </c>
    </row>
    <row r="52" spans="1:7" s="9" customFormat="1" x14ac:dyDescent="0.3">
      <c r="A52" s="5" t="s">
        <v>103</v>
      </c>
      <c r="B52" s="5" t="s">
        <v>102</v>
      </c>
      <c r="C52" s="5">
        <v>1</v>
      </c>
      <c r="D52" s="11"/>
      <c r="E52" s="5">
        <v>2</v>
      </c>
      <c r="F52" s="10">
        <v>6</v>
      </c>
      <c r="G52" s="10">
        <f t="shared" si="1"/>
        <v>12</v>
      </c>
    </row>
    <row r="53" spans="1:7" s="9" customFormat="1" x14ac:dyDescent="0.3">
      <c r="A53" s="5" t="s">
        <v>103</v>
      </c>
      <c r="B53" s="5" t="s">
        <v>104</v>
      </c>
      <c r="C53" s="5">
        <v>1</v>
      </c>
      <c r="D53" s="11"/>
      <c r="E53" s="5">
        <v>1</v>
      </c>
      <c r="F53" s="10">
        <v>5</v>
      </c>
      <c r="G53" s="10">
        <f t="shared" si="1"/>
        <v>5</v>
      </c>
    </row>
    <row r="54" spans="1:7" s="9" customFormat="1" x14ac:dyDescent="0.3">
      <c r="A54" s="5" t="s">
        <v>103</v>
      </c>
      <c r="B54" s="5" t="s">
        <v>110</v>
      </c>
      <c r="C54" s="5">
        <v>1</v>
      </c>
      <c r="D54" s="11"/>
      <c r="E54" s="5">
        <v>1</v>
      </c>
      <c r="F54" s="10">
        <v>7</v>
      </c>
      <c r="G54" s="10">
        <f t="shared" si="1"/>
        <v>7</v>
      </c>
    </row>
    <row r="55" spans="1:7" s="9" customFormat="1" x14ac:dyDescent="0.3">
      <c r="A55" s="5"/>
      <c r="B55" s="5"/>
      <c r="C55" s="5"/>
      <c r="D55" s="11"/>
      <c r="E55" s="5"/>
      <c r="F55" s="10"/>
      <c r="G55" s="10"/>
    </row>
    <row r="56" spans="1:7" x14ac:dyDescent="0.3">
      <c r="F56" s="12" t="s">
        <v>106</v>
      </c>
      <c r="G56" s="8">
        <f>SUM(G3:G54)</f>
        <v>1745.8</v>
      </c>
    </row>
    <row r="57" spans="1:7" x14ac:dyDescent="0.3">
      <c r="F57" s="7" t="s">
        <v>83</v>
      </c>
      <c r="G57" s="6">
        <f>G56-(G56*0.01)</f>
        <v>1728.3419999999999</v>
      </c>
    </row>
  </sheetData>
  <sortState xmlns:xlrd2="http://schemas.microsoft.com/office/spreadsheetml/2017/richdata2" ref="A3:G54">
    <sortCondition sortBy="fontColor" ref="A3:A54" dxfId="0"/>
  </sortState>
  <mergeCells count="1">
    <mergeCell ref="A1:G1"/>
  </mergeCells>
  <pageMargins left="0.25" right="0.25" top="0.75" bottom="0.75" header="0.3" footer="0.3"/>
  <pageSetup paperSize="9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Foglio2</vt:lpstr>
      <vt:lpstr>Foglio2!Area_stampa</vt:lpstr>
    </vt:vector>
  </TitlesOfParts>
  <Company>Ministero della Giustizia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Katia Panzini</dc:creator>
  <cp:lastModifiedBy>Roberto Colombini</cp:lastModifiedBy>
  <cp:lastPrinted>2025-05-14T09:05:05Z</cp:lastPrinted>
  <dcterms:created xsi:type="dcterms:W3CDTF">2024-03-07T12:23:24Z</dcterms:created>
  <dcterms:modified xsi:type="dcterms:W3CDTF">2025-05-14T09:05:09Z</dcterms:modified>
</cp:coreProperties>
</file>